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 activeTab="1"/>
  </bookViews>
  <sheets>
    <sheet name="DCKTCD" sheetId="1" r:id="rId1"/>
    <sheet name="TDNB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35" i="1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</calcChain>
</file>

<file path=xl/sharedStrings.xml><?xml version="1.0" encoding="utf-8"?>
<sst xmlns="http://schemas.openxmlformats.org/spreadsheetml/2006/main" count="154" uniqueCount="90">
  <si>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</si>
  <si>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</si>
  <si>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</si>
  <si>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</si>
  <si>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</si>
  <si>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Đơn vị: Trạm y tế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</si>
  <si>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</si>
  <si>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</si>
  <si>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</si>
  <si>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</si>
  <si>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</si>
  <si>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</si>
  <si>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</si>
  <si>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</si>
  <si>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</si>
  <si>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</si>
  <si>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</si>
  <si>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</si>
  <si>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</si>
  <si>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</si>
  <si>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</si>
  <si>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</si>
  <si>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</si>
  <si>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</si>
  <si>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</si>
  <si>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</si>
  <si>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</si>
  <si>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</si>
  <si>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Tủ sắt cửa kính (Y tế)</t>
  </si>
  <si>
    <t>0010377</t>
  </si>
  <si>
    <t>Y tế</t>
  </si>
  <si>
    <t>Cái</t>
  </si>
  <si>
    <t>Tủ sắt 4 ngăn kéo</t>
  </si>
  <si>
    <t>0010386</t>
  </si>
  <si>
    <t>Ghế tựa gỗ kiểu</t>
  </si>
  <si>
    <t>Quạt treo tường</t>
  </si>
  <si>
    <t>Quạt trần</t>
  </si>
  <si>
    <t>Nệm KĐ</t>
  </si>
  <si>
    <t>Tấm</t>
  </si>
  <si>
    <t>Mặt giường Inox 80x180</t>
  </si>
  <si>
    <t>Tủ sắt cửa kính lùa</t>
  </si>
  <si>
    <t>Tủ sắt hồ sơ ( 8 ngăn )</t>
  </si>
  <si>
    <t>Xe đẩy Inox có hộc</t>
  </si>
  <si>
    <t>Cây truyền dịch</t>
  </si>
  <si>
    <t>Ghế tựa gỗ</t>
  </si>
  <si>
    <t>Bàn gỗ làm việc</t>
  </si>
  <si>
    <t>Cân y tế</t>
  </si>
  <si>
    <t>HC5001849</t>
  </si>
  <si>
    <t>Quạt trần Mỹ Phong</t>
  </si>
  <si>
    <t>HC5001992</t>
  </si>
  <si>
    <t>Quạt hút gió</t>
  </si>
  <si>
    <t>HC5001993</t>
  </si>
  <si>
    <t>Tủ HS cửa kính lùa</t>
  </si>
  <si>
    <t>HC5001994</t>
  </si>
  <si>
    <t>Bàn làm việc vi tính có kính</t>
  </si>
  <si>
    <t>HC5001995</t>
  </si>
  <si>
    <t>Giường y tế Inox</t>
  </si>
  <si>
    <t>HC5001996</t>
  </si>
  <si>
    <t>Tủ thuốc</t>
  </si>
  <si>
    <t>HC5001997</t>
  </si>
  <si>
    <t>Bàn khám bệnh Inox</t>
  </si>
  <si>
    <t>HC5001998</t>
  </si>
  <si>
    <t>Bàn tiều phẩu</t>
  </si>
  <si>
    <t>HC5001999</t>
  </si>
  <si>
    <t>Đèn sưởi ấm</t>
  </si>
  <si>
    <t>HC5002040</t>
  </si>
  <si>
    <t>Đèn tiểu phẩu</t>
  </si>
  <si>
    <t>HC5002041</t>
  </si>
  <si>
    <t>Ngày       tháng       năm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</si>
  <si>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</si>
  <si>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</si>
  <si>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</si>
  <si>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</si>
  <si>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</si>
  <si>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</si>
  <si>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</si>
  <si>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Nguyên giá</t>
  </si>
  <si>
    <t>Trên sổ</t>
  </si>
  <si>
    <t>Thực tế</t>
  </si>
  <si>
    <t>Cân Y tế</t>
  </si>
  <si>
    <t>Đồng hồ</t>
  </si>
  <si>
    <t>VN</t>
  </si>
  <si>
    <t>Đèn neon</t>
  </si>
  <si>
    <t>1,2 m</t>
  </si>
  <si>
    <t>Giường nệm Ytế</t>
  </si>
  <si>
    <t>1,9 x 0,85 x 0,65</t>
  </si>
  <si>
    <t>Ngày         tháng         năm 2014</t>
  </si>
  <si>
    <t xml:space="preserve">                                      Phòng: Y tế khu trung học phổ thông</t>
  </si>
  <si>
    <t xml:space="preserve"> Phòng: Y tế khu trung học phổ thông</t>
  </si>
  <si>
    <t>TRƯỞNG  TRẠM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</si>
</sst>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/>
    <xf numFmtId="0" fontId="14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10" fillId="0" borderId="1" xfId="0" applyNumberFormat="1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11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3" fontId="10" fillId="0" borderId="10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3" fillId="0" borderId="0" xfId="0" applyFont="1"/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wrapText="1"/>
    </xf>
    <xf numFmtId="0" fontId="13" fillId="0" borderId="1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6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1000125</xdr:colOff>
      <xdr:row>2</xdr:row>
      <xdr:rowOff>0</xdr:rowOff>
    </xdr:from>
    <xdr:to>
      <xdr:col>3</xdr:col>
      <xdr:colOff>390525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1466850" y="419100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114300</xdr:colOff>
      <xdr:row>2</xdr:row>
      <xdr:rowOff>19050</xdr:rowOff>
    </xdr:from>
    <xdr:to>
      <xdr:col>10</xdr:col>
      <xdr:colOff>447675</xdr:colOff>
      <xdr:row>2</xdr:row>
      <xdr:rowOff>20638</xdr:rowOff>
    </xdr:to>
    <xdr:cxnSp macro="">
      <xdr:nvCxnSpPr>
        <xdr:cNvPr id="3" name="Straight Connector 2"/>
        <xdr:cNvCxnSpPr/>
      </xdr:nvCxnSpPr>
      <xdr:spPr>
        <a:xfrm>
          <a:off x="5791200" y="438150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2</xdr:row>
      <xdr:rowOff>9525</xdr:rowOff>
    </xdr:from>
    <xdr:to>
      <xdr:col>2</xdr:col>
      <xdr:colOff>847725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171575" y="409575"/>
          <a:ext cx="14668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323850</xdr:colOff>
      <xdr:row>2</xdr:row>
      <xdr:rowOff>9525</xdr:rowOff>
    </xdr:from>
    <xdr:to>
      <xdr:col>9</xdr:col>
      <xdr:colOff>571500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5457825" y="409575"/>
          <a:ext cx="16573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opLeftCell="A13" workbookViewId="0">
      <selection activeCell="H49" sqref="H49:L51"/>
    </sheetView>
  </sheetViews>
  <sheetFormatPr defaultRowHeight="15"/>
  <cols>
    <col min="1" max="1" width="7" customWidth="1"/>
    <col min="2" max="2" width="23.28515625" customWidth="1"/>
    <col min="5" max="5" width="0" hidden="1" customWidth="1"/>
  </cols>
  <sheetData>
    <row r="1" spans="1:12" ht="16.5">
      <c r="A1" s="30" t="s">
        <v>0</v>
      </c>
      <c r="B1" s="30"/>
      <c r="C1" s="30"/>
      <c r="D1" s="30"/>
      <c r="E1" s="30"/>
      <c r="F1" s="30"/>
      <c r="G1" s="2"/>
      <c r="H1" s="29" t="s">
        <v>1</v>
      </c>
      <c r="I1" s="29"/>
      <c r="J1" s="29"/>
      <c r="K1" s="29"/>
      <c r="L1" s="29"/>
    </row>
    <row r="2" spans="1:12" ht="16.5">
      <c r="A2" s="29" t="s">
        <v>2</v>
      </c>
      <c r="B2" s="29"/>
      <c r="C2" s="29"/>
      <c r="D2" s="29"/>
      <c r="E2" s="29"/>
      <c r="F2" s="29"/>
      <c r="G2" s="2"/>
      <c r="H2" s="29" t="s">
        <v>3</v>
      </c>
      <c r="I2" s="29"/>
      <c r="J2" s="29"/>
      <c r="K2" s="29"/>
      <c r="L2" s="29"/>
    </row>
    <row r="3" spans="1:12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.75">
      <c r="A4" s="29" t="s">
        <v>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ht="16.5">
      <c r="A5" s="2"/>
      <c r="B5" s="2"/>
      <c r="C5" s="29" t="s">
        <v>5</v>
      </c>
      <c r="D5" s="29"/>
      <c r="E5" s="29"/>
      <c r="F5" s="29"/>
      <c r="G5" s="29"/>
      <c r="H5" s="29"/>
      <c r="I5" s="29"/>
      <c r="J5" s="2"/>
      <c r="K5" s="2"/>
      <c r="L5" s="2"/>
    </row>
    <row r="6" spans="1:12" ht="16.5">
      <c r="A6" s="2"/>
      <c r="B6" s="2"/>
      <c r="C6" s="29" t="s">
        <v>88</v>
      </c>
      <c r="D6" s="29"/>
      <c r="E6" s="29"/>
      <c r="F6" s="29"/>
      <c r="G6" s="29"/>
      <c r="H6" s="29"/>
      <c r="I6" s="29"/>
      <c r="J6" s="2"/>
      <c r="K6" s="2"/>
      <c r="L6" s="2"/>
    </row>
    <row r="7" spans="1:12" ht="16.5">
      <c r="A7" s="2"/>
      <c r="B7" s="2"/>
      <c r="C7" s="57"/>
      <c r="D7" s="2"/>
      <c r="E7" s="2"/>
      <c r="F7" s="2"/>
      <c r="G7" s="2"/>
      <c r="H7" s="2"/>
      <c r="I7" s="2"/>
      <c r="J7" s="2"/>
      <c r="K7" s="2"/>
      <c r="L7" s="2"/>
    </row>
    <row r="8" spans="1:12">
      <c r="A8" s="31" t="s">
        <v>6</v>
      </c>
      <c r="B8" s="31" t="s">
        <v>7</v>
      </c>
      <c r="C8" s="31" t="s">
        <v>8</v>
      </c>
      <c r="D8" s="34" t="s">
        <v>9</v>
      </c>
      <c r="E8" s="34" t="s">
        <v>10</v>
      </c>
      <c r="F8" s="45" t="s">
        <v>11</v>
      </c>
      <c r="G8" s="31" t="s">
        <v>12</v>
      </c>
      <c r="H8" s="37" t="s">
        <v>13</v>
      </c>
      <c r="I8" s="38"/>
      <c r="J8" s="37" t="s">
        <v>14</v>
      </c>
      <c r="K8" s="38"/>
      <c r="L8" s="41" t="s">
        <v>15</v>
      </c>
    </row>
    <row r="9" spans="1:12">
      <c r="A9" s="32"/>
      <c r="B9" s="32"/>
      <c r="C9" s="32"/>
      <c r="D9" s="35"/>
      <c r="E9" s="35"/>
      <c r="F9" s="46"/>
      <c r="G9" s="32"/>
      <c r="H9" s="39"/>
      <c r="I9" s="40"/>
      <c r="J9" s="39"/>
      <c r="K9" s="40"/>
      <c r="L9" s="42"/>
    </row>
    <row r="10" spans="1:12">
      <c r="A10" s="33"/>
      <c r="B10" s="33"/>
      <c r="C10" s="33"/>
      <c r="D10" s="36"/>
      <c r="E10" s="36"/>
      <c r="F10" s="47"/>
      <c r="G10" s="33"/>
      <c r="H10" s="3" t="s">
        <v>16</v>
      </c>
      <c r="I10" s="4" t="s">
        <v>17</v>
      </c>
      <c r="J10" s="3" t="s">
        <v>16</v>
      </c>
      <c r="K10" s="4" t="s">
        <v>17</v>
      </c>
      <c r="L10" s="43"/>
    </row>
    <row r="11" spans="1:12">
      <c r="A11" s="4" t="s">
        <v>18</v>
      </c>
      <c r="B11" s="4" t="s">
        <v>19</v>
      </c>
      <c r="C11" s="4" t="s">
        <v>20</v>
      </c>
      <c r="D11" s="4" t="s">
        <v>21</v>
      </c>
      <c r="E11" s="5"/>
      <c r="F11" s="4" t="s">
        <v>22</v>
      </c>
      <c r="G11" s="6" t="s">
        <v>23</v>
      </c>
      <c r="H11" s="6" t="s">
        <v>24</v>
      </c>
      <c r="I11" s="6" t="s">
        <v>25</v>
      </c>
      <c r="J11" s="6" t="s">
        <v>26</v>
      </c>
      <c r="K11" s="6" t="s">
        <v>27</v>
      </c>
      <c r="L11" s="7">
        <v>6</v>
      </c>
    </row>
    <row r="12" spans="1:12" ht="15.75">
      <c r="A12" s="58">
        <v>1</v>
      </c>
      <c r="B12" s="59" t="s">
        <v>28</v>
      </c>
      <c r="C12" s="12" t="s">
        <v>29</v>
      </c>
      <c r="D12" s="60"/>
      <c r="E12" s="60" t="s">
        <v>30</v>
      </c>
      <c r="F12" s="11" t="s">
        <v>31</v>
      </c>
      <c r="G12" s="61">
        <v>800000</v>
      </c>
      <c r="H12" s="11">
        <v>2</v>
      </c>
      <c r="I12" s="10">
        <f t="shared" ref="I12:I35" si="0">G12*H12</f>
        <v>1600000</v>
      </c>
      <c r="J12" s="11">
        <v>2</v>
      </c>
      <c r="K12" s="10">
        <f t="shared" ref="K12:K35" si="1">J12*G12</f>
        <v>1600000</v>
      </c>
      <c r="L12" s="62"/>
    </row>
    <row r="13" spans="1:12" ht="15.75">
      <c r="A13" s="58">
        <v>2</v>
      </c>
      <c r="B13" s="59" t="s">
        <v>32</v>
      </c>
      <c r="C13" s="12" t="s">
        <v>33</v>
      </c>
      <c r="D13" s="60"/>
      <c r="E13" s="60" t="s">
        <v>30</v>
      </c>
      <c r="F13" s="11" t="s">
        <v>31</v>
      </c>
      <c r="G13" s="61">
        <v>500000</v>
      </c>
      <c r="H13" s="11">
        <v>1</v>
      </c>
      <c r="I13" s="10">
        <f t="shared" si="0"/>
        <v>500000</v>
      </c>
      <c r="J13" s="11">
        <v>1</v>
      </c>
      <c r="K13" s="10">
        <f t="shared" si="1"/>
        <v>500000</v>
      </c>
      <c r="L13" s="62"/>
    </row>
    <row r="14" spans="1:12" ht="15.75">
      <c r="A14" s="58">
        <v>3</v>
      </c>
      <c r="B14" s="59" t="s">
        <v>34</v>
      </c>
      <c r="C14" s="11">
        <v>5000637</v>
      </c>
      <c r="D14" s="60"/>
      <c r="E14" s="60" t="s">
        <v>30</v>
      </c>
      <c r="F14" s="11" t="s">
        <v>31</v>
      </c>
      <c r="G14" s="61">
        <v>348700</v>
      </c>
      <c r="H14" s="11">
        <v>1</v>
      </c>
      <c r="I14" s="10">
        <f t="shared" si="0"/>
        <v>348700</v>
      </c>
      <c r="J14" s="11">
        <v>1</v>
      </c>
      <c r="K14" s="10">
        <f t="shared" si="1"/>
        <v>348700</v>
      </c>
      <c r="L14" s="62"/>
    </row>
    <row r="15" spans="1:12" ht="15.75">
      <c r="A15" s="58">
        <v>4</v>
      </c>
      <c r="B15" s="59" t="s">
        <v>35</v>
      </c>
      <c r="C15" s="11">
        <v>5000692</v>
      </c>
      <c r="D15" s="60">
        <v>2000</v>
      </c>
      <c r="E15" s="60" t="s">
        <v>30</v>
      </c>
      <c r="F15" s="11" t="s">
        <v>31</v>
      </c>
      <c r="G15" s="61">
        <v>150000</v>
      </c>
      <c r="H15" s="11">
        <v>1</v>
      </c>
      <c r="I15" s="10">
        <f t="shared" si="0"/>
        <v>150000</v>
      </c>
      <c r="J15" s="11">
        <v>1</v>
      </c>
      <c r="K15" s="10">
        <f t="shared" si="1"/>
        <v>150000</v>
      </c>
      <c r="L15" s="62"/>
    </row>
    <row r="16" spans="1:12" ht="15.75">
      <c r="A16" s="58">
        <v>5</v>
      </c>
      <c r="B16" s="59" t="s">
        <v>36</v>
      </c>
      <c r="C16" s="11">
        <v>5000693</v>
      </c>
      <c r="D16" s="60">
        <v>2001</v>
      </c>
      <c r="E16" s="60" t="s">
        <v>30</v>
      </c>
      <c r="F16" s="11" t="s">
        <v>31</v>
      </c>
      <c r="G16" s="61">
        <v>350000</v>
      </c>
      <c r="H16" s="11">
        <v>1</v>
      </c>
      <c r="I16" s="10">
        <f t="shared" si="0"/>
        <v>350000</v>
      </c>
      <c r="J16" s="11">
        <v>1</v>
      </c>
      <c r="K16" s="10">
        <f t="shared" si="1"/>
        <v>350000</v>
      </c>
      <c r="L16" s="62"/>
    </row>
    <row r="17" spans="1:12" ht="15.75">
      <c r="A17" s="58">
        <v>6</v>
      </c>
      <c r="B17" s="5" t="s">
        <v>37</v>
      </c>
      <c r="C17" s="8">
        <v>5001198</v>
      </c>
      <c r="D17" s="60">
        <v>2005</v>
      </c>
      <c r="E17" s="60" t="s">
        <v>30</v>
      </c>
      <c r="F17" s="8" t="s">
        <v>38</v>
      </c>
      <c r="G17" s="10">
        <v>2181000</v>
      </c>
      <c r="H17" s="8">
        <v>1</v>
      </c>
      <c r="I17" s="10">
        <f t="shared" si="0"/>
        <v>2181000</v>
      </c>
      <c r="J17" s="8">
        <v>1</v>
      </c>
      <c r="K17" s="10">
        <f t="shared" si="1"/>
        <v>2181000</v>
      </c>
      <c r="L17" s="62"/>
    </row>
    <row r="18" spans="1:12" ht="15.75">
      <c r="A18" s="58">
        <v>7</v>
      </c>
      <c r="B18" s="59" t="s">
        <v>39</v>
      </c>
      <c r="C18" s="11">
        <v>5001201</v>
      </c>
      <c r="D18" s="60">
        <v>2005</v>
      </c>
      <c r="E18" s="60" t="s">
        <v>30</v>
      </c>
      <c r="F18" s="11" t="s">
        <v>31</v>
      </c>
      <c r="G18" s="61">
        <v>1470000</v>
      </c>
      <c r="H18" s="11">
        <v>1</v>
      </c>
      <c r="I18" s="10">
        <f t="shared" si="0"/>
        <v>1470000</v>
      </c>
      <c r="J18" s="11">
        <v>1</v>
      </c>
      <c r="K18" s="10">
        <f t="shared" si="1"/>
        <v>1470000</v>
      </c>
      <c r="L18" s="62"/>
    </row>
    <row r="19" spans="1:12" ht="15.75">
      <c r="A19" s="58">
        <v>8</v>
      </c>
      <c r="B19" s="59" t="s">
        <v>40</v>
      </c>
      <c r="C19" s="11">
        <v>5001354</v>
      </c>
      <c r="D19" s="60">
        <v>2006</v>
      </c>
      <c r="E19" s="60" t="s">
        <v>30</v>
      </c>
      <c r="F19" s="11" t="s">
        <v>31</v>
      </c>
      <c r="G19" s="61">
        <v>1345000</v>
      </c>
      <c r="H19" s="11">
        <v>1</v>
      </c>
      <c r="I19" s="10">
        <f t="shared" si="0"/>
        <v>1345000</v>
      </c>
      <c r="J19" s="11">
        <v>1</v>
      </c>
      <c r="K19" s="10">
        <f t="shared" si="1"/>
        <v>1345000</v>
      </c>
      <c r="L19" s="62"/>
    </row>
    <row r="20" spans="1:12" ht="15.75">
      <c r="A20" s="58">
        <v>9</v>
      </c>
      <c r="B20" s="59" t="s">
        <v>41</v>
      </c>
      <c r="C20" s="11">
        <v>5001358</v>
      </c>
      <c r="D20" s="60">
        <v>2006</v>
      </c>
      <c r="E20" s="60" t="s">
        <v>30</v>
      </c>
      <c r="F20" s="11" t="s">
        <v>31</v>
      </c>
      <c r="G20" s="61">
        <v>2800000</v>
      </c>
      <c r="H20" s="11">
        <v>1</v>
      </c>
      <c r="I20" s="10">
        <f t="shared" si="0"/>
        <v>2800000</v>
      </c>
      <c r="J20" s="11">
        <v>1</v>
      </c>
      <c r="K20" s="10">
        <f t="shared" si="1"/>
        <v>2800000</v>
      </c>
      <c r="L20" s="62"/>
    </row>
    <row r="21" spans="1:12" ht="15.75">
      <c r="A21" s="58">
        <v>10</v>
      </c>
      <c r="B21" s="59" t="s">
        <v>42</v>
      </c>
      <c r="C21" s="11">
        <v>5001458</v>
      </c>
      <c r="D21" s="60">
        <v>2006</v>
      </c>
      <c r="E21" s="60" t="s">
        <v>30</v>
      </c>
      <c r="F21" s="11" t="s">
        <v>31</v>
      </c>
      <c r="G21" s="61">
        <v>750000</v>
      </c>
      <c r="H21" s="11">
        <v>1</v>
      </c>
      <c r="I21" s="10">
        <f t="shared" si="0"/>
        <v>750000</v>
      </c>
      <c r="J21" s="11">
        <v>1</v>
      </c>
      <c r="K21" s="10">
        <f t="shared" si="1"/>
        <v>750000</v>
      </c>
      <c r="L21" s="62"/>
    </row>
    <row r="22" spans="1:12" ht="15.75">
      <c r="A22" s="58">
        <v>11</v>
      </c>
      <c r="B22" s="59" t="s">
        <v>43</v>
      </c>
      <c r="C22" s="11">
        <v>5001459</v>
      </c>
      <c r="D22" s="60">
        <v>2006</v>
      </c>
      <c r="E22" s="60" t="s">
        <v>30</v>
      </c>
      <c r="F22" s="11" t="s">
        <v>31</v>
      </c>
      <c r="G22" s="61">
        <v>150000</v>
      </c>
      <c r="H22" s="11">
        <v>1</v>
      </c>
      <c r="I22" s="10">
        <f t="shared" si="0"/>
        <v>150000</v>
      </c>
      <c r="J22" s="11">
        <v>1</v>
      </c>
      <c r="K22" s="10">
        <f t="shared" si="1"/>
        <v>150000</v>
      </c>
      <c r="L22" s="62"/>
    </row>
    <row r="23" spans="1:12" ht="15.75">
      <c r="A23" s="58">
        <v>12</v>
      </c>
      <c r="B23" s="59" t="s">
        <v>44</v>
      </c>
      <c r="C23" s="11">
        <v>5001509</v>
      </c>
      <c r="D23" s="60">
        <v>2007</v>
      </c>
      <c r="E23" s="60" t="s">
        <v>30</v>
      </c>
      <c r="F23" s="11" t="s">
        <v>31</v>
      </c>
      <c r="G23" s="61">
        <v>605000</v>
      </c>
      <c r="H23" s="11">
        <v>2</v>
      </c>
      <c r="I23" s="10">
        <f t="shared" si="0"/>
        <v>1210000</v>
      </c>
      <c r="J23" s="11">
        <v>2</v>
      </c>
      <c r="K23" s="10">
        <f t="shared" si="1"/>
        <v>1210000</v>
      </c>
      <c r="L23" s="62"/>
    </row>
    <row r="24" spans="1:12" ht="15.75">
      <c r="A24" s="58">
        <v>13</v>
      </c>
      <c r="B24" s="59" t="s">
        <v>45</v>
      </c>
      <c r="C24" s="11">
        <v>5001831</v>
      </c>
      <c r="D24" s="60">
        <v>2009</v>
      </c>
      <c r="E24" s="60" t="s">
        <v>30</v>
      </c>
      <c r="F24" s="11" t="s">
        <v>31</v>
      </c>
      <c r="G24" s="61">
        <v>2150000</v>
      </c>
      <c r="H24" s="11">
        <v>1</v>
      </c>
      <c r="I24" s="10">
        <f t="shared" si="0"/>
        <v>2150000</v>
      </c>
      <c r="J24" s="11">
        <v>1</v>
      </c>
      <c r="K24" s="10">
        <f t="shared" si="1"/>
        <v>2150000</v>
      </c>
      <c r="L24" s="62"/>
    </row>
    <row r="25" spans="1:12" ht="15.75">
      <c r="A25" s="58">
        <v>14</v>
      </c>
      <c r="B25" s="5" t="s">
        <v>46</v>
      </c>
      <c r="C25" s="8" t="s">
        <v>47</v>
      </c>
      <c r="D25" s="9">
        <v>2008</v>
      </c>
      <c r="E25" s="60" t="s">
        <v>30</v>
      </c>
      <c r="F25" s="8" t="s">
        <v>31</v>
      </c>
      <c r="G25" s="10">
        <v>600000</v>
      </c>
      <c r="H25" s="8">
        <v>1</v>
      </c>
      <c r="I25" s="10">
        <f t="shared" si="0"/>
        <v>600000</v>
      </c>
      <c r="J25" s="8">
        <v>1</v>
      </c>
      <c r="K25" s="10">
        <f t="shared" si="1"/>
        <v>600000</v>
      </c>
      <c r="L25" s="63"/>
    </row>
    <row r="26" spans="1:12" ht="15.75">
      <c r="A26" s="58">
        <v>15</v>
      </c>
      <c r="B26" s="5" t="s">
        <v>48</v>
      </c>
      <c r="C26" s="8" t="s">
        <v>49</v>
      </c>
      <c r="D26" s="9">
        <v>2010</v>
      </c>
      <c r="E26" s="60" t="s">
        <v>30</v>
      </c>
      <c r="F26" s="8" t="s">
        <v>31</v>
      </c>
      <c r="G26" s="10">
        <v>590000</v>
      </c>
      <c r="H26" s="8">
        <v>2</v>
      </c>
      <c r="I26" s="10">
        <f t="shared" si="0"/>
        <v>1180000</v>
      </c>
      <c r="J26" s="8">
        <v>2</v>
      </c>
      <c r="K26" s="10">
        <f t="shared" si="1"/>
        <v>1180000</v>
      </c>
      <c r="L26" s="63"/>
    </row>
    <row r="27" spans="1:12" ht="15.75">
      <c r="A27" s="58">
        <v>16</v>
      </c>
      <c r="B27" s="5" t="s">
        <v>50</v>
      </c>
      <c r="C27" s="8" t="s">
        <v>51</v>
      </c>
      <c r="D27" s="9">
        <v>2010</v>
      </c>
      <c r="E27" s="60" t="s">
        <v>30</v>
      </c>
      <c r="F27" s="8" t="s">
        <v>31</v>
      </c>
      <c r="G27" s="10">
        <v>240000</v>
      </c>
      <c r="H27" s="8">
        <v>1</v>
      </c>
      <c r="I27" s="10">
        <f t="shared" si="0"/>
        <v>240000</v>
      </c>
      <c r="J27" s="8">
        <v>1</v>
      </c>
      <c r="K27" s="10">
        <f t="shared" si="1"/>
        <v>240000</v>
      </c>
      <c r="L27" s="63"/>
    </row>
    <row r="28" spans="1:12" ht="15.75">
      <c r="A28" s="58">
        <v>17</v>
      </c>
      <c r="B28" s="5" t="s">
        <v>52</v>
      </c>
      <c r="C28" s="8" t="s">
        <v>53</v>
      </c>
      <c r="D28" s="9">
        <v>2010</v>
      </c>
      <c r="E28" s="60" t="s">
        <v>30</v>
      </c>
      <c r="F28" s="8" t="s">
        <v>31</v>
      </c>
      <c r="G28" s="10">
        <v>3100000</v>
      </c>
      <c r="H28" s="8">
        <v>1</v>
      </c>
      <c r="I28" s="10">
        <f t="shared" si="0"/>
        <v>3100000</v>
      </c>
      <c r="J28" s="8">
        <v>1</v>
      </c>
      <c r="K28" s="10">
        <f t="shared" si="1"/>
        <v>3100000</v>
      </c>
      <c r="L28" s="63"/>
    </row>
    <row r="29" spans="1:12" ht="15.75">
      <c r="A29" s="58">
        <v>18</v>
      </c>
      <c r="B29" s="5" t="s">
        <v>54</v>
      </c>
      <c r="C29" s="8" t="s">
        <v>55</v>
      </c>
      <c r="D29" s="9">
        <v>2010</v>
      </c>
      <c r="E29" s="60" t="s">
        <v>30</v>
      </c>
      <c r="F29" s="8" t="s">
        <v>31</v>
      </c>
      <c r="G29" s="10">
        <v>3500000</v>
      </c>
      <c r="H29" s="8">
        <v>1</v>
      </c>
      <c r="I29" s="10">
        <f t="shared" si="0"/>
        <v>3500000</v>
      </c>
      <c r="J29" s="8">
        <v>1</v>
      </c>
      <c r="K29" s="10">
        <f t="shared" si="1"/>
        <v>3500000</v>
      </c>
      <c r="L29" s="63"/>
    </row>
    <row r="30" spans="1:12" ht="15.75">
      <c r="A30" s="58">
        <v>19</v>
      </c>
      <c r="B30" s="5" t="s">
        <v>56</v>
      </c>
      <c r="C30" s="8" t="s">
        <v>57</v>
      </c>
      <c r="D30" s="9">
        <v>2010</v>
      </c>
      <c r="E30" s="60" t="s">
        <v>30</v>
      </c>
      <c r="F30" s="8" t="s">
        <v>31</v>
      </c>
      <c r="G30" s="10">
        <v>3700000</v>
      </c>
      <c r="H30" s="8">
        <v>4</v>
      </c>
      <c r="I30" s="10">
        <f t="shared" si="0"/>
        <v>14800000</v>
      </c>
      <c r="J30" s="8">
        <v>4</v>
      </c>
      <c r="K30" s="10">
        <f t="shared" si="1"/>
        <v>14800000</v>
      </c>
      <c r="L30" s="63"/>
    </row>
    <row r="31" spans="1:12" ht="15.75">
      <c r="A31" s="58">
        <v>20</v>
      </c>
      <c r="B31" s="5" t="s">
        <v>58</v>
      </c>
      <c r="C31" s="8" t="s">
        <v>59</v>
      </c>
      <c r="D31" s="9">
        <v>2010</v>
      </c>
      <c r="E31" s="60" t="s">
        <v>30</v>
      </c>
      <c r="F31" s="8" t="s">
        <v>31</v>
      </c>
      <c r="G31" s="10">
        <v>4500000</v>
      </c>
      <c r="H31" s="8">
        <v>2</v>
      </c>
      <c r="I31" s="10">
        <f t="shared" si="0"/>
        <v>9000000</v>
      </c>
      <c r="J31" s="8">
        <v>2</v>
      </c>
      <c r="K31" s="10">
        <f t="shared" si="1"/>
        <v>9000000</v>
      </c>
      <c r="L31" s="63"/>
    </row>
    <row r="32" spans="1:12" ht="15.75">
      <c r="A32" s="58">
        <v>21</v>
      </c>
      <c r="B32" s="5" t="s">
        <v>60</v>
      </c>
      <c r="C32" s="8" t="s">
        <v>61</v>
      </c>
      <c r="D32" s="9">
        <v>2010</v>
      </c>
      <c r="E32" s="60" t="s">
        <v>30</v>
      </c>
      <c r="F32" s="8" t="s">
        <v>31</v>
      </c>
      <c r="G32" s="10">
        <v>3500000</v>
      </c>
      <c r="H32" s="8">
        <v>1</v>
      </c>
      <c r="I32" s="10">
        <f t="shared" si="0"/>
        <v>3500000</v>
      </c>
      <c r="J32" s="8">
        <v>1</v>
      </c>
      <c r="K32" s="10">
        <f t="shared" si="1"/>
        <v>3500000</v>
      </c>
      <c r="L32" s="63"/>
    </row>
    <row r="33" spans="1:12" ht="15.75">
      <c r="A33" s="58">
        <v>22</v>
      </c>
      <c r="B33" s="5" t="s">
        <v>62</v>
      </c>
      <c r="C33" s="8" t="s">
        <v>63</v>
      </c>
      <c r="D33" s="9">
        <v>2010</v>
      </c>
      <c r="E33" s="60" t="s">
        <v>30</v>
      </c>
      <c r="F33" s="8" t="s">
        <v>31</v>
      </c>
      <c r="G33" s="10">
        <v>3500000</v>
      </c>
      <c r="H33" s="8">
        <v>1</v>
      </c>
      <c r="I33" s="10">
        <f t="shared" si="0"/>
        <v>3500000</v>
      </c>
      <c r="J33" s="8">
        <v>1</v>
      </c>
      <c r="K33" s="10">
        <f t="shared" si="1"/>
        <v>3500000</v>
      </c>
      <c r="L33" s="63"/>
    </row>
    <row r="34" spans="1:12" ht="15.75">
      <c r="A34" s="58">
        <v>23</v>
      </c>
      <c r="B34" s="5" t="s">
        <v>64</v>
      </c>
      <c r="C34" s="8" t="s">
        <v>65</v>
      </c>
      <c r="D34" s="9">
        <v>2011</v>
      </c>
      <c r="E34" s="60" t="s">
        <v>30</v>
      </c>
      <c r="F34" s="8" t="s">
        <v>31</v>
      </c>
      <c r="G34" s="10">
        <v>480000</v>
      </c>
      <c r="H34" s="8">
        <v>1</v>
      </c>
      <c r="I34" s="10">
        <f t="shared" si="0"/>
        <v>480000</v>
      </c>
      <c r="J34" s="8">
        <v>1</v>
      </c>
      <c r="K34" s="10">
        <f t="shared" si="1"/>
        <v>480000</v>
      </c>
      <c r="L34" s="63"/>
    </row>
    <row r="35" spans="1:12" ht="15.75">
      <c r="A35" s="58">
        <v>24</v>
      </c>
      <c r="B35" s="5" t="s">
        <v>66</v>
      </c>
      <c r="C35" s="8" t="s">
        <v>67</v>
      </c>
      <c r="D35" s="9">
        <v>2011</v>
      </c>
      <c r="E35" s="60" t="s">
        <v>30</v>
      </c>
      <c r="F35" s="8" t="s">
        <v>31</v>
      </c>
      <c r="G35" s="10">
        <v>700000</v>
      </c>
      <c r="H35" s="8">
        <v>1</v>
      </c>
      <c r="I35" s="10">
        <f t="shared" si="0"/>
        <v>700000</v>
      </c>
      <c r="J35" s="8">
        <v>1</v>
      </c>
      <c r="K35" s="10">
        <f t="shared" si="1"/>
        <v>700000</v>
      </c>
      <c r="L35" s="63"/>
    </row>
    <row r="37" spans="1:12">
      <c r="A37" s="1"/>
      <c r="B37" s="1"/>
      <c r="C37" s="1"/>
      <c r="D37" s="1"/>
      <c r="E37" s="1"/>
      <c r="F37" s="1"/>
      <c r="G37" s="1"/>
    </row>
    <row r="38" spans="1:12" ht="15.75">
      <c r="A38" s="1"/>
      <c r="B38" s="1"/>
      <c r="C38" s="1"/>
      <c r="D38" s="1"/>
      <c r="E38" s="1"/>
      <c r="F38" s="1"/>
      <c r="G38" s="1"/>
      <c r="H38" s="30" t="s">
        <v>68</v>
      </c>
      <c r="I38" s="30"/>
      <c r="J38" s="30"/>
      <c r="K38" s="30"/>
      <c r="L38" s="30"/>
    </row>
    <row r="39" spans="1:12" ht="15.75">
      <c r="H39" s="29" t="s">
        <v>89</v>
      </c>
      <c r="I39" s="29"/>
      <c r="J39" s="29"/>
      <c r="K39" s="29"/>
      <c r="L39" s="29"/>
    </row>
  </sheetData>
  <mergeCells count="19">
    <mergeCell ref="H38:L38"/>
    <mergeCell ref="H39:L39"/>
    <mergeCell ref="J8:K9"/>
    <mergeCell ref="L8:L10"/>
    <mergeCell ref="C6:I6"/>
    <mergeCell ref="F8:F10"/>
    <mergeCell ref="G8:G10"/>
    <mergeCell ref="H8:I9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12:L35">
    <cfRule type="cellIs" dxfId="1" priority="2" operator="equal">
      <formula>"Thanh lý"</formula>
    </cfRule>
  </conditionalFormatting>
  <conditionalFormatting sqref="A12:L35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tabSelected="1" workbookViewId="0">
      <selection activeCell="E19" sqref="E19"/>
    </sheetView>
  </sheetViews>
  <sheetFormatPr defaultRowHeight="15"/>
  <cols>
    <col min="1" max="1" width="4.5703125" customWidth="1"/>
    <col min="2" max="2" width="22.28515625" customWidth="1"/>
    <col min="3" max="3" width="12.85546875" customWidth="1"/>
    <col min="4" max="4" width="8.42578125" customWidth="1"/>
    <col min="5" max="5" width="9.7109375" customWidth="1"/>
    <col min="6" max="6" width="9.42578125" customWidth="1"/>
    <col min="7" max="7" width="9.7109375" customWidth="1"/>
    <col min="8" max="8" width="10.140625" customWidth="1"/>
    <col min="9" max="9" width="11" customWidth="1"/>
    <col min="10" max="10" width="10.42578125" customWidth="1"/>
    <col min="11" max="11" width="12.140625" customWidth="1"/>
  </cols>
  <sheetData>
    <row r="1" spans="1:11" ht="15.75">
      <c r="A1" s="30" t="s">
        <v>69</v>
      </c>
      <c r="B1" s="30"/>
      <c r="C1" s="30"/>
      <c r="D1" s="30"/>
      <c r="E1" s="30"/>
      <c r="F1" s="13"/>
      <c r="G1" s="29" t="s">
        <v>1</v>
      </c>
      <c r="H1" s="29"/>
      <c r="I1" s="29"/>
      <c r="J1" s="29"/>
      <c r="K1" s="29"/>
    </row>
    <row r="2" spans="1:11" ht="15.75">
      <c r="A2" s="29" t="s">
        <v>2</v>
      </c>
      <c r="B2" s="29"/>
      <c r="C2" s="29"/>
      <c r="D2" s="29"/>
      <c r="E2" s="29"/>
      <c r="F2" s="13"/>
      <c r="G2" s="29" t="s">
        <v>3</v>
      </c>
      <c r="H2" s="29"/>
      <c r="I2" s="29"/>
      <c r="J2" s="29"/>
      <c r="K2" s="29"/>
    </row>
    <row r="4" spans="1:11" ht="15.75">
      <c r="A4" s="29" t="s">
        <v>70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ht="15.75">
      <c r="A5" s="14"/>
      <c r="B5" s="14"/>
      <c r="C5" s="29" t="s">
        <v>5</v>
      </c>
      <c r="D5" s="29"/>
      <c r="E5" s="29"/>
      <c r="F5" s="29"/>
      <c r="G5" s="29"/>
      <c r="H5" s="29"/>
      <c r="I5" s="14"/>
      <c r="J5" s="14"/>
      <c r="K5" s="14"/>
    </row>
    <row r="6" spans="1:11" ht="15.75">
      <c r="A6" s="13"/>
      <c r="B6" s="13"/>
      <c r="C6" s="44" t="s">
        <v>87</v>
      </c>
      <c r="D6" s="44"/>
      <c r="E6" s="44"/>
      <c r="F6" s="44"/>
      <c r="G6" s="44"/>
      <c r="H6" s="44"/>
      <c r="I6" s="13"/>
      <c r="J6" s="13"/>
      <c r="K6" s="13"/>
    </row>
    <row r="8" spans="1:11">
      <c r="A8" s="49" t="s">
        <v>6</v>
      </c>
      <c r="B8" s="49" t="s">
        <v>71</v>
      </c>
      <c r="C8" s="49" t="s">
        <v>72</v>
      </c>
      <c r="D8" s="49" t="s">
        <v>73</v>
      </c>
      <c r="E8" s="51" t="s">
        <v>74</v>
      </c>
      <c r="F8" s="51" t="s">
        <v>75</v>
      </c>
      <c r="G8" s="54" t="s">
        <v>16</v>
      </c>
      <c r="H8" s="55"/>
      <c r="I8" s="49" t="s">
        <v>12</v>
      </c>
      <c r="J8" s="51" t="s">
        <v>76</v>
      </c>
      <c r="K8" s="49" t="s">
        <v>15</v>
      </c>
    </row>
    <row r="9" spans="1:11">
      <c r="A9" s="50"/>
      <c r="B9" s="50"/>
      <c r="C9" s="50"/>
      <c r="D9" s="50"/>
      <c r="E9" s="53"/>
      <c r="F9" s="53"/>
      <c r="G9" s="15" t="s">
        <v>77</v>
      </c>
      <c r="H9" s="15" t="s">
        <v>78</v>
      </c>
      <c r="I9" s="50"/>
      <c r="J9" s="52"/>
      <c r="K9" s="50"/>
    </row>
    <row r="10" spans="1:11">
      <c r="A10" s="16" t="s">
        <v>18</v>
      </c>
      <c r="B10" s="16" t="s">
        <v>19</v>
      </c>
      <c r="C10" s="16" t="s">
        <v>20</v>
      </c>
      <c r="D10" s="16">
        <v>1</v>
      </c>
      <c r="E10" s="17">
        <v>2</v>
      </c>
      <c r="F10" s="17">
        <v>3</v>
      </c>
      <c r="G10" s="16">
        <v>4</v>
      </c>
      <c r="H10" s="16">
        <v>5</v>
      </c>
      <c r="I10" s="16">
        <v>6</v>
      </c>
      <c r="J10" s="18">
        <v>7</v>
      </c>
      <c r="K10" s="17">
        <v>8</v>
      </c>
    </row>
    <row r="11" spans="1:11">
      <c r="A11" s="24">
        <v>1</v>
      </c>
      <c r="B11" s="25" t="s">
        <v>79</v>
      </c>
      <c r="C11" s="26" t="s">
        <v>80</v>
      </c>
      <c r="D11" s="26" t="s">
        <v>31</v>
      </c>
      <c r="E11" s="27" t="s">
        <v>81</v>
      </c>
      <c r="F11" s="26"/>
      <c r="G11" s="24">
        <v>1</v>
      </c>
      <c r="H11" s="24">
        <v>1</v>
      </c>
      <c r="I11" s="28">
        <v>1000000</v>
      </c>
      <c r="J11" s="28">
        <v>1000000</v>
      </c>
      <c r="K11" s="24"/>
    </row>
    <row r="12" spans="1:11">
      <c r="A12" s="19">
        <v>2</v>
      </c>
      <c r="B12" s="20" t="s">
        <v>82</v>
      </c>
      <c r="C12" s="21" t="s">
        <v>83</v>
      </c>
      <c r="D12" s="21" t="s">
        <v>31</v>
      </c>
      <c r="E12" s="22" t="s">
        <v>81</v>
      </c>
      <c r="F12" s="21"/>
      <c r="G12" s="19">
        <v>2</v>
      </c>
      <c r="H12" s="19">
        <v>2</v>
      </c>
      <c r="I12" s="23"/>
      <c r="J12" s="23"/>
      <c r="K12" s="19"/>
    </row>
    <row r="13" spans="1:11">
      <c r="A13" s="19">
        <v>3</v>
      </c>
      <c r="B13" s="20" t="s">
        <v>84</v>
      </c>
      <c r="C13" s="21" t="s">
        <v>85</v>
      </c>
      <c r="D13" s="21" t="s">
        <v>31</v>
      </c>
      <c r="E13" s="22" t="s">
        <v>81</v>
      </c>
      <c r="F13" s="21"/>
      <c r="G13" s="19">
        <v>2</v>
      </c>
      <c r="H13" s="19">
        <v>2</v>
      </c>
      <c r="I13" s="23">
        <v>500000</v>
      </c>
      <c r="J13" s="23">
        <v>1000000</v>
      </c>
      <c r="K13" s="19"/>
    </row>
    <row r="15" spans="1:11">
      <c r="A15" s="13"/>
      <c r="B15" s="13"/>
      <c r="C15" s="13"/>
      <c r="D15" s="13"/>
      <c r="E15" s="13"/>
      <c r="F15" s="13"/>
      <c r="G15" s="13"/>
      <c r="H15" s="56" t="s">
        <v>86</v>
      </c>
      <c r="I15" s="56"/>
      <c r="J15" s="56"/>
      <c r="K15" s="56"/>
    </row>
    <row r="16" spans="1:11">
      <c r="A16" s="13"/>
      <c r="B16" s="13"/>
      <c r="C16" s="13"/>
      <c r="D16" s="13"/>
      <c r="E16" s="13"/>
      <c r="F16" s="13"/>
      <c r="G16" s="13"/>
      <c r="H16" s="48" t="s">
        <v>89</v>
      </c>
      <c r="I16" s="48"/>
      <c r="J16" s="48"/>
      <c r="K16" s="48"/>
    </row>
  </sheetData>
  <mergeCells count="19">
    <mergeCell ref="G8:H8"/>
    <mergeCell ref="C5:H5"/>
    <mergeCell ref="H15:K15"/>
    <mergeCell ref="A1:E1"/>
    <mergeCell ref="A2:E2"/>
    <mergeCell ref="H16:K16"/>
    <mergeCell ref="G1:K1"/>
    <mergeCell ref="G2:K2"/>
    <mergeCell ref="A4:K4"/>
    <mergeCell ref="I8:I9"/>
    <mergeCell ref="J8:J9"/>
    <mergeCell ref="K8:K9"/>
    <mergeCell ref="C6:H6"/>
    <mergeCell ref="A8:A9"/>
    <mergeCell ref="B8:B9"/>
    <mergeCell ref="C8:C9"/>
    <mergeCell ref="D8:D9"/>
    <mergeCell ref="E8:E9"/>
    <mergeCell ref="F8:F9"/>
  </mergeCells>
  <pageMargins left="0.7" right="0.7" top="0.75" bottom="0.75" header="0.3" footer="0.3"/>
  <pageSetup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TDNB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2014-09-06T02:26:24Z</cp:lastPrinted>
  <dcterms:created xsi:type="dcterms:W3CDTF">2014-09-06T02:22:10Z</dcterms:created>
  <dcterms:modified xsi:type="dcterms:W3CDTF">2014-09-06T06:49:35Z</dcterms:modified>
</cp:coreProperties>
</file>